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cuments\"/>
    </mc:Choice>
  </mc:AlternateContent>
  <xr:revisionPtr revIDLastSave="0" documentId="13_ncr:1_{AC9255C4-836E-48F3-BE0C-3040561670D5}" xr6:coauthVersionLast="47" xr6:coauthVersionMax="47" xr10:uidLastSave="{00000000-0000-0000-0000-000000000000}"/>
  <bookViews>
    <workbookView xWindow="-120" yWindow="-120" windowWidth="20640" windowHeight="11040" xr2:uid="{1EB1AF5F-A4A9-4474-B7AE-9D16BCFA8FE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7" i="1" l="1"/>
  <c r="L4" i="1"/>
  <c r="L5" i="1"/>
  <c r="L6" i="1"/>
  <c r="I4" i="1" l="1"/>
  <c r="I5" i="1"/>
  <c r="I6" i="1"/>
  <c r="I7" i="1"/>
  <c r="I3" i="1"/>
  <c r="L3" i="1"/>
  <c r="J4" i="1"/>
  <c r="J5" i="1"/>
  <c r="J6" i="1"/>
  <c r="J7" i="1"/>
  <c r="J3" i="1"/>
  <c r="C4" i="1"/>
  <c r="D4" i="1" s="1"/>
  <c r="C3" i="1"/>
  <c r="D3" i="1" s="1"/>
  <c r="C5" i="1"/>
  <c r="D5" i="1" s="1"/>
  <c r="C6" i="1"/>
  <c r="D6" i="1" s="1"/>
  <c r="C7" i="1"/>
  <c r="D7" i="1" s="1"/>
  <c r="K4" i="1" l="1"/>
  <c r="K7" i="1"/>
  <c r="K6" i="1"/>
  <c r="K5" i="1"/>
  <c r="K3" i="1"/>
</calcChain>
</file>

<file path=xl/sharedStrings.xml><?xml version="1.0" encoding="utf-8"?>
<sst xmlns="http://schemas.openxmlformats.org/spreadsheetml/2006/main" count="15" uniqueCount="15">
  <si>
    <t>sinϴ</t>
  </si>
  <si>
    <t>h</t>
  </si>
  <si>
    <t>k</t>
  </si>
  <si>
    <t>l</t>
  </si>
  <si>
    <t>h²+k²+l²</t>
  </si>
  <si>
    <t>sin²ϴ/s</t>
  </si>
  <si>
    <t>λ²/4a²</t>
  </si>
  <si>
    <t xml:space="preserve">          Bragg's angle</t>
  </si>
  <si>
    <t xml:space="preserve">               simple cubic</t>
  </si>
  <si>
    <t xml:space="preserve">    s</t>
  </si>
  <si>
    <t xml:space="preserve">   Ratio</t>
  </si>
  <si>
    <t xml:space="preserve">  ϴ</t>
  </si>
  <si>
    <t>2ϴ</t>
  </si>
  <si>
    <t>a</t>
  </si>
  <si>
    <t>sum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</si>
</sst>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mbria Math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346074</xdr:colOff>
      <xdr:row>0</xdr:row>
      <xdr:rowOff>0</xdr:rowOff>
    </xdr:from>
    <xdr:ext cx="250825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35852F-0BD9-1867-1D6D-141BFEC90529}"/>
                </a:ext>
              </a:extLst>
            </xdr:cNvPr>
            <xdr:cNvSpPr txBox="1"/>
          </xdr:nvSpPr>
          <xdr:spPr>
            <a:xfrm>
              <a:off x="346074" y="0"/>
              <a:ext cx="25082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𝜆</m:t>
                    </m:r>
                  </m:oMath>
                </m:oMathPara>
              </a14:m>
              <a:endParaRPr lang="en-US" sz="110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35852F-0BD9-1867-1D6D-141BFEC90529}"/>
                </a:ext>
              </a:extLst>
            </xdr:cNvPr>
            <xdr:cNvSpPr txBox="1"/>
          </xdr:nvSpPr>
          <xdr:spPr>
            <a:xfrm>
              <a:off x="346074" y="0"/>
              <a:ext cx="250825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r>
                <a:rPr lang="en-US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𝜆</a:t>
              </a:r>
              <a:endParaRPr lang="en-US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832634-6520-4ACC-B247-63A810EAFFB3}">
  <dimension ref="A1:M7"/>
  <sheetViews>
    <sheetView tabSelected="1" workbookViewId="0">
      <selection activeCell="O9" sqref="O9"/>
    </sheetView>
  </sheetViews>
  <sheetFormatPr defaultRowHeight="15" x14ac:dyDescent="0.25"/>
  <sheetData>
    <row r="1" spans="1:13" x14ac:dyDescent="0.25">
      <c r="C1" t="s">
        <v>7</v>
      </c>
      <c r="F1" t="s">
        <v>8</v>
      </c>
      <c r="J1" t="s">
        <v>9</v>
      </c>
      <c r="L1" t="s">
        <v>10</v>
      </c>
    </row>
    <row r="2" spans="1:13" ht="87.75" x14ac:dyDescent="3.5">
      <c r="B2" t="s">
        <v>12</v>
      </c>
      <c r="C2" t="s">
        <v>11</v>
      </c>
      <c r="D2" t="s">
        <v>0</v>
      </c>
      <c r="F2" t="s">
        <v>1</v>
      </c>
      <c r="G2" t="s">
        <v>2</v>
      </c>
      <c r="H2" t="s">
        <v>3</v>
      </c>
      <c r="I2" t="s">
        <v>14</v>
      </c>
      <c r="J2" t="s">
        <v>4</v>
      </c>
      <c r="K2" t="s">
        <v>5</v>
      </c>
      <c r="L2" s="1" t="s">
        <v>6</v>
      </c>
      <c r="M2" t="s">
        <v>13</v>
      </c>
    </row>
    <row r="3" spans="1:13" x14ac:dyDescent="0.25">
      <c r="A3">
        <v>1.5406</v>
      </c>
      <c r="B3">
        <v>30.32</v>
      </c>
      <c r="C3">
        <f>B:B/2</f>
        <v>15.16</v>
      </c>
      <c r="D3">
        <f>SIN(RADIANS(C3))</f>
        <v>0.26151540619509689</v>
      </c>
      <c r="F3">
        <v>1</v>
      </c>
      <c r="G3">
        <v>1</v>
      </c>
      <c r="H3">
        <v>1</v>
      </c>
      <c r="I3">
        <f>F3+G3+H3</f>
        <v>3</v>
      </c>
      <c r="J3">
        <f>F3^2+G3^2+H3^2</f>
        <v>3</v>
      </c>
      <c r="K3">
        <f>D3^2/J3</f>
        <v>2.2796769225795505E-2</v>
      </c>
      <c r="L3">
        <f t="shared" ref="L3:L8" si="0">A3^2/(4*M4^2)</f>
        <v>1.3236699597727129E-2</v>
      </c>
      <c r="M3">
        <v>6.6952999999999996</v>
      </c>
    </row>
    <row r="4" spans="1:13" x14ac:dyDescent="0.25">
      <c r="A4">
        <v>1.5406</v>
      </c>
      <c r="B4">
        <v>33</v>
      </c>
      <c r="C4">
        <f>B:B/2</f>
        <v>16.5</v>
      </c>
      <c r="D4">
        <f t="shared" ref="D4:D7" si="1">SIN(RADIANS(C4))</f>
        <v>0.28401534470392265</v>
      </c>
      <c r="F4">
        <v>2</v>
      </c>
      <c r="G4">
        <v>0</v>
      </c>
      <c r="H4">
        <v>0</v>
      </c>
      <c r="I4">
        <f t="shared" ref="I4:I7" si="2">F4+G4+H4</f>
        <v>2</v>
      </c>
      <c r="J4">
        <f t="shared" ref="J4:J7" si="3">F4^2+G4^2+H4^2</f>
        <v>4</v>
      </c>
      <c r="K4">
        <f t="shared" ref="K4:K7" si="4">D4^2/J4</f>
        <v>2.0166179006822001E-2</v>
      </c>
      <c r="L4">
        <f t="shared" si="0"/>
        <v>1.3236699597727129E-2</v>
      </c>
      <c r="M4">
        <v>6.6952999999999996</v>
      </c>
    </row>
    <row r="5" spans="1:13" x14ac:dyDescent="0.25">
      <c r="A5">
        <v>1.5406</v>
      </c>
      <c r="B5">
        <v>30.77</v>
      </c>
      <c r="C5">
        <f t="shared" ref="C5:C7" si="5">B:B/2</f>
        <v>15.385</v>
      </c>
      <c r="D5">
        <f t="shared" si="1"/>
        <v>0.26530370880261889</v>
      </c>
      <c r="F5">
        <v>2</v>
      </c>
      <c r="G5">
        <v>2</v>
      </c>
      <c r="H5">
        <v>0</v>
      </c>
      <c r="I5">
        <f t="shared" si="2"/>
        <v>4</v>
      </c>
      <c r="J5">
        <f t="shared" si="3"/>
        <v>8</v>
      </c>
      <c r="K5">
        <f t="shared" si="4"/>
        <v>8.7982572380531001E-3</v>
      </c>
      <c r="L5">
        <f t="shared" si="0"/>
        <v>1.3236699597727129E-2</v>
      </c>
      <c r="M5">
        <v>6.6952999999999996</v>
      </c>
    </row>
    <row r="6" spans="1:13" x14ac:dyDescent="0.25">
      <c r="A6">
        <v>1.5406</v>
      </c>
      <c r="B6">
        <v>33.020000000000003</v>
      </c>
      <c r="C6">
        <f t="shared" si="5"/>
        <v>16.510000000000002</v>
      </c>
      <c r="D6">
        <f t="shared" si="1"/>
        <v>0.28418268599033741</v>
      </c>
      <c r="F6">
        <v>2</v>
      </c>
      <c r="G6">
        <v>2</v>
      </c>
      <c r="H6">
        <v>2</v>
      </c>
      <c r="I6">
        <f t="shared" si="2"/>
        <v>6</v>
      </c>
      <c r="J6">
        <f t="shared" si="3"/>
        <v>12</v>
      </c>
      <c r="K6">
        <f t="shared" si="4"/>
        <v>6.7299832513902265E-3</v>
      </c>
      <c r="L6">
        <f t="shared" si="0"/>
        <v>1.3236699597727129E-2</v>
      </c>
      <c r="M6">
        <v>6.6952999999999996</v>
      </c>
    </row>
    <row r="7" spans="1:13" x14ac:dyDescent="0.25">
      <c r="A7">
        <v>1.5406</v>
      </c>
      <c r="B7">
        <v>33.04</v>
      </c>
      <c r="C7">
        <f t="shared" si="5"/>
        <v>16.52</v>
      </c>
      <c r="D7">
        <f t="shared" si="1"/>
        <v>0.2843500186200526</v>
      </c>
      <c r="F7">
        <v>4</v>
      </c>
      <c r="G7">
        <v>0</v>
      </c>
      <c r="H7">
        <v>0</v>
      </c>
      <c r="I7">
        <f t="shared" si="2"/>
        <v>4</v>
      </c>
      <c r="J7">
        <f t="shared" si="3"/>
        <v>16</v>
      </c>
      <c r="K7">
        <f t="shared" si="4"/>
        <v>5.0534333180765161E-3</v>
      </c>
      <c r="L7" t="e">
        <f t="shared" si="0"/>
        <v>#DIV/0!</v>
      </c>
      <c r="M7">
        <v>6.6952999999999996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Bishwa Nath</dc:creator>
  <cp:lastModifiedBy>emratul jannat swapna</cp:lastModifiedBy>
  <dcterms:created xsi:type="dcterms:W3CDTF">2023-10-08T06:09:56Z</dcterms:created>
  <dcterms:modified xsi:type="dcterms:W3CDTF">2023-10-24T05:59:42Z</dcterms:modified>
</cp:coreProperties>
</file>